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<sst xmlns="http://schemas.openxmlformats.org/spreadsheetml/2006/main" count="41" uniqueCount="35">
  <si>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塔吊租赁费投标报价表</t>
  </si>
  <si>
    <t>（本报价无需打印盖章）</t>
  </si>
  <si>
    <t>序号</t>
  </si>
  <si>
    <t>项目名称</t>
  </si>
  <si>
    <t>性能要求</t>
  </si>
  <si>
    <t>计价单位</t>
  </si>
  <si>
    <t>暂定
数量</t>
  </si>
  <si>
    <r>
      <t>暂定租
赁期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)</t>
    </r>
  </si>
  <si>
    <r>
      <t>不含税单价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元</t>
    </r>
    <r>
      <rPr>
        <sz val="12"/>
        <color theme="1"/>
        <rFont val="Times New Roman"/>
        <charset val="134"/>
      </rPr>
      <t>)</t>
    </r>
  </si>
  <si>
    <r>
      <t>暂定不含税合价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元</t>
    </r>
    <r>
      <rPr>
        <sz val="12"/>
        <color theme="1"/>
        <rFont val="Times New Roman"/>
        <charset val="134"/>
      </rPr>
      <t>)</t>
    </r>
  </si>
  <si>
    <t>税率</t>
  </si>
  <si>
    <r>
      <t>税额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元</t>
    </r>
    <r>
      <rPr>
        <sz val="12"/>
        <color theme="1"/>
        <rFont val="Times New Roman"/>
        <charset val="134"/>
      </rPr>
      <t>)</t>
    </r>
  </si>
  <si>
    <r>
      <t>暂定含税合价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元</t>
    </r>
    <r>
      <rPr>
        <sz val="12"/>
        <color theme="1"/>
        <rFont val="Times New Roman"/>
        <charset val="134"/>
      </rPr>
      <t>)</t>
    </r>
  </si>
  <si>
    <t>A</t>
  </si>
  <si>
    <t>B</t>
  </si>
  <si>
    <t>C</t>
  </si>
  <si>
    <t>D=A×B×C</t>
  </si>
  <si>
    <t>E</t>
  </si>
  <si>
    <t>F=D×E</t>
  </si>
  <si>
    <t>H=D+F</t>
  </si>
  <si>
    <r>
      <t>QTZ100</t>
    </r>
    <r>
      <rPr>
        <sz val="12"/>
        <color theme="1"/>
        <rFont val="宋体"/>
        <charset val="134"/>
      </rPr>
      <t>或</t>
    </r>
    <r>
      <rPr>
        <sz val="12"/>
        <color theme="1"/>
        <rFont val="Times New Roman"/>
        <charset val="134"/>
      </rPr>
      <t>125</t>
    </r>
  </si>
  <si>
    <r>
      <t>带智慧监测系统</t>
    </r>
    <r>
      <rPr>
        <sz val="10.5"/>
        <color theme="1"/>
        <rFont val="宋体"/>
        <charset val="134"/>
      </rPr>
      <t>，</t>
    </r>
    <r>
      <rPr>
        <sz val="10.5"/>
        <color theme="1"/>
        <rFont val="宋体"/>
        <charset val="134"/>
      </rPr>
      <t>臂长</t>
    </r>
    <r>
      <rPr>
        <sz val="10.5"/>
        <color rgb="FF0000FF"/>
        <rFont val="Times New Roman"/>
        <charset val="134"/>
      </rPr>
      <t>60m</t>
    </r>
  </si>
  <si>
    <t>台套·月</t>
  </si>
  <si>
    <t>QTZ80</t>
  </si>
  <si>
    <r>
      <t>带智慧监测系统，臂长</t>
    </r>
    <r>
      <rPr>
        <sz val="12"/>
        <color rgb="FF0000FF"/>
        <rFont val="Times New Roman"/>
        <charset val="134"/>
      </rPr>
      <t>42m</t>
    </r>
  </si>
  <si>
    <t>进出场及安拆费</t>
  </si>
  <si>
    <r>
      <t>1</t>
    </r>
    <r>
      <rPr>
        <sz val="12"/>
        <color theme="1"/>
        <rFont val="宋体"/>
        <charset val="134"/>
      </rPr>
      <t>台塔吊算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次</t>
    </r>
  </si>
  <si>
    <t>台套</t>
  </si>
  <si>
    <t>/</t>
  </si>
  <si>
    <t>塔司工资</t>
  </si>
  <si>
    <r>
      <t>日工作时长为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小时</t>
    </r>
  </si>
  <si>
    <t>月</t>
  </si>
  <si>
    <t>信号工工资</t>
  </si>
  <si>
    <t>合计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</si>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</sst>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FF"/>
      <name val="Times New Roman"/>
      <charset val="134"/>
    </font>
    <font>
      <sz val="10.5"/>
      <color theme="1"/>
      <name val="宋体"/>
      <charset val="134"/>
    </font>
    <font>
      <sz val="10.5"/>
      <color rgb="FF0000FF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" xfId="3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9" sqref="M9"/>
    </sheetView>
  </sheetViews>
  <sheetFormatPr defaultColWidth="9" defaultRowHeight="15"/>
  <cols>
    <col min="1" max="1" width="6" style="1" customWidth="1"/>
    <col min="2" max="2" width="15.125" style="2" customWidth="1"/>
    <col min="3" max="3" width="18.625" style="2" customWidth="1"/>
    <col min="4" max="4" width="10.5" style="2" customWidth="1"/>
    <col min="5" max="5" width="7.25" style="2" customWidth="1"/>
    <col min="6" max="6" width="7.875" style="2" customWidth="1"/>
    <col min="7" max="7" width="11.875" style="2" customWidth="1"/>
    <col min="8" max="8" width="14" style="2" customWidth="1"/>
    <col min="9" max="9" width="9" style="2"/>
    <col min="10" max="10" width="13.75" style="2" customWidth="1"/>
    <col min="11" max="11" width="17.5" style="2" customWidth="1"/>
    <col min="12" max="16384" width="9" style="2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2" customHeight="1" spans="1:11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6" t="s">
        <v>8</v>
      </c>
      <c r="H3" s="5" t="s">
        <v>9</v>
      </c>
      <c r="I3" s="5" t="s">
        <v>10</v>
      </c>
      <c r="J3" s="5" t="s">
        <v>11</v>
      </c>
      <c r="K3" s="6" t="s">
        <v>12</v>
      </c>
    </row>
    <row r="4" ht="24" customHeight="1" spans="1:11">
      <c r="A4" s="7"/>
      <c r="B4" s="7"/>
      <c r="C4" s="7"/>
      <c r="D4" s="8"/>
      <c r="E4" s="9" t="s">
        <v>13</v>
      </c>
      <c r="F4" s="9" t="s">
        <v>14</v>
      </c>
      <c r="G4" s="9" t="s">
        <v>15</v>
      </c>
      <c r="H4" s="9" t="s">
        <v>16</v>
      </c>
      <c r="I4" s="9" t="s">
        <v>17</v>
      </c>
      <c r="J4" s="9" t="s">
        <v>18</v>
      </c>
      <c r="K4" s="9" t="s">
        <v>19</v>
      </c>
    </row>
    <row r="5" ht="39" customHeight="1" spans="1:11">
      <c r="A5" s="10">
        <v>1</v>
      </c>
      <c r="B5" s="9" t="s">
        <v>20</v>
      </c>
      <c r="C5" s="5" t="s">
        <v>21</v>
      </c>
      <c r="D5" s="5" t="s">
        <v>22</v>
      </c>
      <c r="E5" s="10">
        <v>4</v>
      </c>
      <c r="F5" s="10">
        <v>15</v>
      </c>
      <c r="G5" s="11"/>
      <c r="H5" s="12">
        <f>E5*F5*G5</f>
        <v>0</v>
      </c>
      <c r="I5" s="13">
        <v>0.13</v>
      </c>
      <c r="J5" s="12">
        <f>H5*I5</f>
        <v>0</v>
      </c>
      <c r="K5" s="12">
        <f>H5+J5</f>
        <v>0</v>
      </c>
    </row>
    <row r="6" ht="40.5" customHeight="1" spans="1:11">
      <c r="A6" s="10">
        <v>2</v>
      </c>
      <c r="B6" s="9" t="s">
        <v>23</v>
      </c>
      <c r="C6" s="5" t="s">
        <v>24</v>
      </c>
      <c r="D6" s="5" t="s">
        <v>22</v>
      </c>
      <c r="E6" s="10">
        <v>4</v>
      </c>
      <c r="F6" s="10">
        <v>15</v>
      </c>
      <c r="G6" s="11"/>
      <c r="H6" s="12">
        <f>E6*F6*G6</f>
        <v>0</v>
      </c>
      <c r="I6" s="13">
        <v>0.13</v>
      </c>
      <c r="J6" s="12">
        <f>H6*I6</f>
        <v>0</v>
      </c>
      <c r="K6" s="12">
        <f>H6+J6</f>
        <v>0</v>
      </c>
    </row>
    <row r="7" ht="39" customHeight="1" spans="1:11">
      <c r="A7" s="10">
        <v>3</v>
      </c>
      <c r="B7" s="5" t="s">
        <v>25</v>
      </c>
      <c r="C7" s="9" t="s">
        <v>26</v>
      </c>
      <c r="D7" s="5" t="s">
        <v>27</v>
      </c>
      <c r="E7" s="10">
        <v>8</v>
      </c>
      <c r="F7" s="9" t="s">
        <v>28</v>
      </c>
      <c r="G7" s="11"/>
      <c r="H7" s="12">
        <f>E7*G7</f>
        <v>0</v>
      </c>
      <c r="I7" s="13">
        <v>0.13</v>
      </c>
      <c r="J7" s="12">
        <f>H7*I7</f>
        <v>0</v>
      </c>
      <c r="K7" s="12">
        <f>H7+J7</f>
        <v>0</v>
      </c>
    </row>
    <row r="8" ht="39.75" customHeight="1" spans="1:11">
      <c r="A8" s="10">
        <v>4</v>
      </c>
      <c r="B8" s="5" t="s">
        <v>29</v>
      </c>
      <c r="C8" s="5" t="s">
        <v>30</v>
      </c>
      <c r="D8" s="5" t="s">
        <v>31</v>
      </c>
      <c r="E8" s="10">
        <v>8</v>
      </c>
      <c r="F8" s="10">
        <v>15</v>
      </c>
      <c r="G8" s="11"/>
      <c r="H8" s="12">
        <f>E8*F8*G8</f>
        <v>0</v>
      </c>
      <c r="I8" s="13">
        <v>0.13</v>
      </c>
      <c r="J8" s="12">
        <f>H8*I8</f>
        <v>0</v>
      </c>
      <c r="K8" s="12">
        <f>H8+J8</f>
        <v>0</v>
      </c>
    </row>
    <row r="9" ht="40.5" customHeight="1" spans="1:11">
      <c r="A9" s="10">
        <v>5</v>
      </c>
      <c r="B9" s="5" t="s">
        <v>32</v>
      </c>
      <c r="C9" s="7"/>
      <c r="D9" s="5" t="s">
        <v>31</v>
      </c>
      <c r="E9" s="10">
        <v>8</v>
      </c>
      <c r="F9" s="10">
        <v>15</v>
      </c>
      <c r="G9" s="11"/>
      <c r="H9" s="12">
        <f>E9*F9*G9</f>
        <v>0</v>
      </c>
      <c r="I9" s="13">
        <v>0.13</v>
      </c>
      <c r="J9" s="12">
        <f>H9*I9</f>
        <v>0</v>
      </c>
      <c r="K9" s="12">
        <f>H9+J9</f>
        <v>0</v>
      </c>
    </row>
    <row r="10" ht="39" customHeight="1" spans="1:11">
      <c r="A10" s="14" t="s">
        <v>33</v>
      </c>
      <c r="B10" s="15"/>
      <c r="C10" s="15"/>
      <c r="D10" s="5" t="s">
        <v>34</v>
      </c>
      <c r="E10" s="9" t="s">
        <v>28</v>
      </c>
      <c r="F10" s="9" t="s">
        <v>28</v>
      </c>
      <c r="G10" s="9" t="s">
        <v>28</v>
      </c>
      <c r="H10" s="12">
        <f>SUM(H5:H9)</f>
        <v>0</v>
      </c>
      <c r="I10" s="10" t="s">
        <v>28</v>
      </c>
      <c r="J10" s="12">
        <f>SUM(J5:J9)</f>
        <v>0</v>
      </c>
      <c r="K10" s="12">
        <f>SUM(K5:K9)</f>
        <v>0</v>
      </c>
    </row>
    <row r="11" ht="16.5" customHeight="1"/>
    <row r="14" ht="16.5" customHeight="1"/>
    <row r="17" ht="16.5" customHeight="1"/>
    <row r="20" ht="16.5" customHeight="1"/>
  </sheetData>
  <sheetProtection algorithmName="SHA-512" hashValue="9VkckCwv710pH3Mi9jldapzjmoSfKZ8lCH9awu8GOjW6EBaoA8Bhqrf0dtf6eIeJaRqZ5n8F4d65jYxNmBtxEQ==" saltValue="XL5RD3LEzmS/pdn2N8zwww==" spinCount="100000" sheet="1" objects="1"/>
  <mergeCells count="8">
    <mergeCell ref="A1:K1"/>
    <mergeCell ref="A2:K2"/>
    <mergeCell ref="A10:C10"/>
    <mergeCell ref="A3:A4"/>
    <mergeCell ref="B3:B4"/>
    <mergeCell ref="C3:C4"/>
    <mergeCell ref="C8:C9"/>
    <mergeCell ref="D3:D4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Darren</cp:lastModifiedBy>
  <dcterms:created xsi:type="dcterms:W3CDTF">2026-02-27T01:45:00Z</dcterms:created>
  <dcterms:modified xsi:type="dcterms:W3CDTF">2026-06-26T02:53:34Z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DF7A1C6960E1439F9B512A7537101483_13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